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barcelona-my.sharepoint.com/personal/veronica_brito_ub_edu/Documents/2024/paper htt/source data/Figure 3/"/>
    </mc:Choice>
  </mc:AlternateContent>
  <xr:revisionPtr revIDLastSave="0" documentId="8_{6EFFC75F-F3BD-4378-BA51-CB5E7113BC3A}" xr6:coauthVersionLast="36" xr6:coauthVersionMax="36" xr10:uidLastSave="{00000000-0000-0000-0000-000000000000}"/>
  <bookViews>
    <workbookView xWindow="0" yWindow="0" windowWidth="19200" windowHeight="6640" xr2:uid="{6DD0D484-71C4-4AFB-AD0C-C7F2E0F335D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1" l="1"/>
  <c r="O35" i="1"/>
  <c r="O33" i="1"/>
  <c r="P27" i="1"/>
  <c r="O29" i="1"/>
  <c r="O27" i="1"/>
  <c r="P21" i="1"/>
  <c r="O23" i="1"/>
  <c r="O21" i="1"/>
  <c r="P15" i="1"/>
  <c r="O17" i="1"/>
  <c r="O15" i="1"/>
  <c r="P9" i="1"/>
  <c r="O11" i="1"/>
  <c r="O9" i="1"/>
  <c r="P3" i="1"/>
  <c r="O5" i="1"/>
  <c r="O3" i="1"/>
  <c r="G33" i="1"/>
  <c r="F35" i="1"/>
  <c r="F33" i="1"/>
  <c r="G27" i="1"/>
  <c r="F29" i="1"/>
  <c r="F27" i="1"/>
  <c r="G21" i="1"/>
  <c r="F23" i="1"/>
  <c r="F21" i="1"/>
  <c r="G15" i="1"/>
  <c r="F17" i="1"/>
  <c r="F15" i="1"/>
  <c r="G9" i="1"/>
  <c r="F11" i="1"/>
  <c r="F9" i="1"/>
  <c r="G3" i="1"/>
  <c r="F5" i="1"/>
  <c r="F3" i="1"/>
  <c r="N34" i="1"/>
  <c r="N35" i="1"/>
  <c r="N36" i="1"/>
  <c r="N33" i="1"/>
  <c r="N28" i="1"/>
  <c r="N29" i="1"/>
  <c r="N30" i="1"/>
  <c r="N27" i="1"/>
  <c r="N22" i="1"/>
  <c r="N23" i="1"/>
  <c r="N24" i="1"/>
  <c r="N21" i="1"/>
  <c r="N16" i="1"/>
  <c r="N17" i="1"/>
  <c r="N18" i="1"/>
  <c r="N15" i="1"/>
  <c r="N10" i="1"/>
  <c r="N11" i="1"/>
  <c r="N12" i="1"/>
  <c r="N9" i="1"/>
  <c r="N4" i="1"/>
  <c r="N5" i="1"/>
  <c r="N6" i="1"/>
  <c r="N3" i="1"/>
  <c r="E28" i="1"/>
  <c r="E29" i="1"/>
  <c r="E30" i="1"/>
  <c r="E33" i="1"/>
  <c r="E34" i="1"/>
  <c r="E35" i="1"/>
  <c r="E36" i="1"/>
  <c r="E27" i="1"/>
  <c r="E22" i="1"/>
  <c r="E23" i="1"/>
  <c r="E24" i="1"/>
  <c r="E21" i="1"/>
  <c r="E17" i="1"/>
  <c r="E18" i="1"/>
  <c r="E16" i="1"/>
  <c r="E15" i="1"/>
  <c r="E10" i="1"/>
  <c r="E11" i="1"/>
  <c r="E12" i="1"/>
  <c r="E9" i="1"/>
  <c r="E4" i="1"/>
  <c r="E5" i="1"/>
  <c r="E6" i="1"/>
  <c r="E3" i="1"/>
</calcChain>
</file>

<file path=xl/sharedStrings.xml><?xml version="1.0" encoding="utf-8"?>
<sst xmlns="http://schemas.openxmlformats.org/spreadsheetml/2006/main" count="110" uniqueCount="22">
  <si>
    <t>Control</t>
  </si>
  <si>
    <t>FOX2</t>
  </si>
  <si>
    <t>MazF m6A II</t>
  </si>
  <si>
    <t>MazF no ACA</t>
  </si>
  <si>
    <t>Control m6A II</t>
  </si>
  <si>
    <t>Control no ACA</t>
  </si>
  <si>
    <t>FOX9</t>
  </si>
  <si>
    <t>Media</t>
  </si>
  <si>
    <t>2^-(Ct)</t>
  </si>
  <si>
    <t>Ratio</t>
  </si>
  <si>
    <t>Methylation levels</t>
  </si>
  <si>
    <t>Sintomático</t>
  </si>
  <si>
    <t>DPL</t>
  </si>
  <si>
    <t>IP</t>
  </si>
  <si>
    <t>JBM</t>
  </si>
  <si>
    <t>JMS</t>
  </si>
  <si>
    <t>PMMC</t>
  </si>
  <si>
    <t>TGD</t>
  </si>
  <si>
    <t>SG</t>
  </si>
  <si>
    <t>VB</t>
  </si>
  <si>
    <t>JC</t>
  </si>
  <si>
    <t>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</si>
</sst>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3" borderId="0" xfId="0" applyFont="1" applyFill="1"/>
    <xf numFmtId="0" fontId="2" fillId="0" borderId="0" xfId="0" applyFont="1"/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9EB9-A67D-412B-B1A9-EB7843E3E3BC}">
  <dimension ref="A1:P36"/>
  <sheetViews>
    <sheetView tabSelected="1" workbookViewId="0">
      <selection activeCell="P33" sqref="P33"/>
    </sheetView>
  </sheetViews>
  <sheetFormatPr baseColWidth="10" defaultRowHeight="14.5" x14ac:dyDescent="0.35"/>
  <cols>
    <col min="1" max="1" width="14.90625" customWidth="1"/>
    <col min="5" max="5" width="12" bestFit="1" customWidth="1"/>
    <col min="7" max="7" width="21" customWidth="1"/>
    <col min="10" max="10" width="14.6328125" customWidth="1"/>
    <col min="14" max="14" width="12" bestFit="1" customWidth="1"/>
    <col min="16" max="16" width="18.54296875" customWidth="1"/>
  </cols>
  <sheetData>
    <row r="1" spans="1:16" ht="15.5" x14ac:dyDescent="0.35">
      <c r="A1" s="1" t="s">
        <v>0</v>
      </c>
      <c r="J1" s="3" t="s">
        <v>11</v>
      </c>
    </row>
    <row r="2" spans="1:16" ht="15.5" x14ac:dyDescent="0.35">
      <c r="A2" s="2" t="s">
        <v>1</v>
      </c>
      <c r="D2" t="s">
        <v>7</v>
      </c>
      <c r="E2" t="s">
        <v>8</v>
      </c>
      <c r="F2" t="s">
        <v>9</v>
      </c>
      <c r="G2" s="2" t="s">
        <v>10</v>
      </c>
      <c r="J2" s="2" t="s">
        <v>12</v>
      </c>
      <c r="M2" t="s">
        <v>7</v>
      </c>
      <c r="N2" t="s">
        <v>8</v>
      </c>
      <c r="O2" t="s">
        <v>9</v>
      </c>
      <c r="P2" s="2" t="s">
        <v>10</v>
      </c>
    </row>
    <row r="3" spans="1:16" x14ac:dyDescent="0.35">
      <c r="A3" t="s">
        <v>2</v>
      </c>
      <c r="B3">
        <v>32.648445129394531</v>
      </c>
      <c r="C3">
        <v>33.139663696289063</v>
      </c>
      <c r="D3">
        <v>32.894054412841797</v>
      </c>
      <c r="E3">
        <f>2^(-D3)</f>
        <v>1.2528611509602269E-10</v>
      </c>
      <c r="F3">
        <f>E3/E4</f>
        <v>1.6532310800183312</v>
      </c>
      <c r="G3">
        <f>F3/F5</f>
        <v>0.25379577537303522</v>
      </c>
      <c r="J3" t="s">
        <v>2</v>
      </c>
      <c r="K3">
        <v>30.863113403320313</v>
      </c>
      <c r="L3">
        <v>30.606193542480469</v>
      </c>
      <c r="M3">
        <v>30.734653472900391</v>
      </c>
      <c r="N3">
        <f>2^(-M3)</f>
        <v>5.5968980784576282E-10</v>
      </c>
      <c r="O3">
        <f>N3/N4</f>
        <v>2.1356130479236652</v>
      </c>
      <c r="P3">
        <f>O3/O5</f>
        <v>0.27822014361152847</v>
      </c>
    </row>
    <row r="4" spans="1:16" x14ac:dyDescent="0.35">
      <c r="A4" t="s">
        <v>3</v>
      </c>
      <c r="B4">
        <v>33.716548919677734</v>
      </c>
      <c r="C4">
        <v>33.522136688232422</v>
      </c>
      <c r="D4">
        <v>33.619342803955078</v>
      </c>
      <c r="E4">
        <f t="shared" ref="E4:E6" si="0">2^(-D4)</f>
        <v>7.5782579102392337E-11</v>
      </c>
      <c r="J4" t="s">
        <v>3</v>
      </c>
      <c r="K4">
        <v>31.72663688659668</v>
      </c>
      <c r="L4">
        <v>31.931968688964844</v>
      </c>
      <c r="M4">
        <v>31.829303741455078</v>
      </c>
      <c r="N4">
        <f t="shared" ref="N4:N6" si="1">2^(-M4)</f>
        <v>2.6207454032457674E-10</v>
      </c>
    </row>
    <row r="5" spans="1:16" x14ac:dyDescent="0.35">
      <c r="A5" t="s">
        <v>4</v>
      </c>
      <c r="B5">
        <v>27.810529708862305</v>
      </c>
      <c r="C5">
        <v>27.528892517089844</v>
      </c>
      <c r="D5">
        <v>27.669712066650391</v>
      </c>
      <c r="E5">
        <f t="shared" si="0"/>
        <v>4.6836744044936615E-9</v>
      </c>
      <c r="F5">
        <f>E5/E6</f>
        <v>6.5140212739489929</v>
      </c>
      <c r="J5" t="s">
        <v>4</v>
      </c>
      <c r="K5">
        <v>26.682369232177734</v>
      </c>
      <c r="L5">
        <v>26.747299194335938</v>
      </c>
      <c r="M5">
        <v>26.714834213256836</v>
      </c>
      <c r="N5">
        <f t="shared" si="1"/>
        <v>9.0789071087906601E-9</v>
      </c>
      <c r="O5">
        <f>N5/N6</f>
        <v>7.6759828393502882</v>
      </c>
    </row>
    <row r="6" spans="1:16" x14ac:dyDescent="0.35">
      <c r="A6" t="s">
        <v>5</v>
      </c>
      <c r="B6">
        <v>30.388025283813477</v>
      </c>
      <c r="C6">
        <v>30.358495712280273</v>
      </c>
      <c r="D6">
        <v>30.373260498046875</v>
      </c>
      <c r="E6">
        <f t="shared" si="0"/>
        <v>7.1901429355545829E-10</v>
      </c>
      <c r="J6" t="s">
        <v>5</v>
      </c>
      <c r="K6">
        <v>29.634634017944336</v>
      </c>
      <c r="L6">
        <v>29.675739288330078</v>
      </c>
      <c r="M6">
        <v>29.655185699462891</v>
      </c>
      <c r="N6">
        <f t="shared" si="1"/>
        <v>1.1827680309873021E-9</v>
      </c>
    </row>
    <row r="8" spans="1:16" ht="15.5" x14ac:dyDescent="0.35">
      <c r="A8" s="2" t="s">
        <v>6</v>
      </c>
      <c r="D8" t="s">
        <v>7</v>
      </c>
      <c r="E8" t="s">
        <v>8</v>
      </c>
      <c r="F8" t="s">
        <v>9</v>
      </c>
      <c r="G8" s="2" t="s">
        <v>10</v>
      </c>
      <c r="J8" s="2" t="s">
        <v>13</v>
      </c>
      <c r="M8" t="s">
        <v>7</v>
      </c>
      <c r="N8" t="s">
        <v>8</v>
      </c>
      <c r="O8" t="s">
        <v>9</v>
      </c>
      <c r="P8" s="2" t="s">
        <v>10</v>
      </c>
    </row>
    <row r="9" spans="1:16" x14ac:dyDescent="0.35">
      <c r="A9" t="s">
        <v>2</v>
      </c>
      <c r="B9">
        <v>31.602781295776367</v>
      </c>
      <c r="C9">
        <v>32.242153167724609</v>
      </c>
      <c r="D9" s="6">
        <v>31.922466278076172</v>
      </c>
      <c r="E9">
        <f>2^(-D9)</f>
        <v>2.4568583315798387E-10</v>
      </c>
      <c r="F9">
        <f>E9/E10</f>
        <v>3.0349668440212052</v>
      </c>
      <c r="G9">
        <f>F9/F11</f>
        <v>0.40168895435367286</v>
      </c>
      <c r="J9" t="s">
        <v>2</v>
      </c>
      <c r="K9">
        <v>31.35505485534668</v>
      </c>
      <c r="L9">
        <v>31.635839462280273</v>
      </c>
      <c r="M9">
        <v>31.495447158813477</v>
      </c>
      <c r="N9">
        <f>2^(-M9)</f>
        <v>3.3031300909707346E-10</v>
      </c>
      <c r="O9">
        <f>N9/N10</f>
        <v>3.3504263907716609</v>
      </c>
      <c r="P9">
        <f>O9/O11</f>
        <v>0.41666379258049274</v>
      </c>
    </row>
    <row r="10" spans="1:16" x14ac:dyDescent="0.35">
      <c r="A10" t="s">
        <v>3</v>
      </c>
      <c r="B10">
        <v>33.370998382568359</v>
      </c>
      <c r="C10">
        <v>33.677291870117188</v>
      </c>
      <c r="D10">
        <v>33.524147033691406</v>
      </c>
      <c r="E10">
        <f t="shared" ref="E10:E12" si="2">2^(-D10)</f>
        <v>8.0951735483363743E-11</v>
      </c>
      <c r="J10" t="s">
        <v>3</v>
      </c>
      <c r="K10">
        <v>32.941474914550781</v>
      </c>
      <c r="L10">
        <v>33.538108825683594</v>
      </c>
      <c r="M10" s="6">
        <v>33.239791870117188</v>
      </c>
      <c r="N10">
        <f t="shared" ref="N10:N12" si="3">2^(-M10)</f>
        <v>9.8588349831197662E-11</v>
      </c>
    </row>
    <row r="11" spans="1:16" x14ac:dyDescent="0.35">
      <c r="A11" t="s">
        <v>4</v>
      </c>
      <c r="B11">
        <v>27.764055252075195</v>
      </c>
      <c r="C11">
        <v>27.838531494140625</v>
      </c>
      <c r="D11">
        <v>27.801292419433594</v>
      </c>
      <c r="E11">
        <f t="shared" si="2"/>
        <v>4.2754030578971095E-9</v>
      </c>
      <c r="F11">
        <f>E11/E12</f>
        <v>7.5555148109674546</v>
      </c>
      <c r="J11" t="s">
        <v>4</v>
      </c>
      <c r="K11">
        <v>27.834117889404297</v>
      </c>
      <c r="L11">
        <v>27.710298538208008</v>
      </c>
      <c r="M11">
        <v>27.772209167480469</v>
      </c>
      <c r="N11">
        <f t="shared" si="3"/>
        <v>4.3624653926765382E-9</v>
      </c>
      <c r="O11">
        <f>N11/N12</f>
        <v>8.0410788036601772</v>
      </c>
    </row>
    <row r="12" spans="1:16" x14ac:dyDescent="0.35">
      <c r="A12" t="s">
        <v>5</v>
      </c>
      <c r="B12">
        <v>30.640447616577148</v>
      </c>
      <c r="C12">
        <v>30.797195434570313</v>
      </c>
      <c r="D12">
        <v>30.718822479248047</v>
      </c>
      <c r="E12">
        <f t="shared" si="2"/>
        <v>5.6586522094973708E-10</v>
      </c>
      <c r="J12" t="s">
        <v>5</v>
      </c>
      <c r="K12">
        <v>30.611896514892578</v>
      </c>
      <c r="L12">
        <v>30.947298049926758</v>
      </c>
      <c r="M12">
        <v>30.779598236083984</v>
      </c>
      <c r="N12">
        <f t="shared" si="3"/>
        <v>5.4252240267696547E-10</v>
      </c>
    </row>
    <row r="14" spans="1:16" ht="15.5" x14ac:dyDescent="0.35">
      <c r="A14" s="4" t="s">
        <v>18</v>
      </c>
      <c r="D14" t="s">
        <v>7</v>
      </c>
      <c r="E14" t="s">
        <v>8</v>
      </c>
      <c r="F14" t="s">
        <v>9</v>
      </c>
      <c r="G14" s="2" t="s">
        <v>10</v>
      </c>
      <c r="J14" s="2" t="s">
        <v>14</v>
      </c>
      <c r="M14" t="s">
        <v>7</v>
      </c>
      <c r="N14" t="s">
        <v>8</v>
      </c>
      <c r="O14" t="s">
        <v>9</v>
      </c>
      <c r="P14" s="2" t="s">
        <v>10</v>
      </c>
    </row>
    <row r="15" spans="1:16" x14ac:dyDescent="0.35">
      <c r="A15" t="s">
        <v>2</v>
      </c>
      <c r="B15">
        <v>31.225828170776367</v>
      </c>
      <c r="C15" s="5">
        <v>37.074069976806641</v>
      </c>
      <c r="E15">
        <f>2^(-B15)</f>
        <v>3.981888374459245E-10</v>
      </c>
      <c r="F15">
        <f>E15/E16</f>
        <v>2.6811386740978205</v>
      </c>
      <c r="G15">
        <f>F15/F17</f>
        <v>0.33112043009874675</v>
      </c>
      <c r="J15" t="s">
        <v>2</v>
      </c>
      <c r="K15">
        <v>30.99662971496582</v>
      </c>
      <c r="L15">
        <v>30.711399078369141</v>
      </c>
      <c r="M15">
        <v>30.854015350341797</v>
      </c>
      <c r="N15">
        <f>2^(-M15)</f>
        <v>5.1524749955722023E-10</v>
      </c>
      <c r="O15">
        <f>N15/N16</f>
        <v>3.0637675734170888</v>
      </c>
      <c r="P15">
        <f>O15/O17</f>
        <v>0.36454732213267477</v>
      </c>
    </row>
    <row r="16" spans="1:16" x14ac:dyDescent="0.35">
      <c r="A16" t="s">
        <v>3</v>
      </c>
      <c r="B16">
        <v>32.622333526611328</v>
      </c>
      <c r="C16">
        <v>32.675018310546875</v>
      </c>
      <c r="D16">
        <v>32.648674011230469</v>
      </c>
      <c r="E16">
        <f>2^(-D16)</f>
        <v>1.485148236802453E-10</v>
      </c>
      <c r="J16" t="s">
        <v>3</v>
      </c>
      <c r="K16">
        <v>32.397968292236328</v>
      </c>
      <c r="L16">
        <v>32.540672302246094</v>
      </c>
      <c r="M16">
        <v>32.469322204589844</v>
      </c>
      <c r="N16">
        <f t="shared" ref="N16:N18" si="4">2^(-M16)</f>
        <v>1.6817447381706997E-10</v>
      </c>
    </row>
    <row r="17" spans="1:16" x14ac:dyDescent="0.35">
      <c r="A17" t="s">
        <v>4</v>
      </c>
      <c r="B17">
        <v>26.091123580932617</v>
      </c>
      <c r="C17">
        <v>25.897516250610352</v>
      </c>
      <c r="D17">
        <v>25.994319915771484</v>
      </c>
      <c r="E17">
        <f t="shared" ref="E17:E18" si="5">2^(-D17)</f>
        <v>1.4959944711081411E-8</v>
      </c>
      <c r="F17">
        <f>E17/E18</f>
        <v>8.0971707885806108</v>
      </c>
      <c r="J17" t="s">
        <v>4</v>
      </c>
      <c r="K17">
        <v>26.496683120727539</v>
      </c>
      <c r="L17">
        <v>26.572498321533203</v>
      </c>
      <c r="M17">
        <v>26.534591674804688</v>
      </c>
      <c r="N17">
        <f t="shared" si="4"/>
        <v>1.0287076824603299E-8</v>
      </c>
      <c r="O17">
        <f>N17/N18</f>
        <v>8.4043068962718905</v>
      </c>
    </row>
    <row r="18" spans="1:16" x14ac:dyDescent="0.35">
      <c r="A18" t="s">
        <v>5</v>
      </c>
      <c r="B18">
        <v>29.07118034362793</v>
      </c>
      <c r="C18">
        <v>28.952297210693359</v>
      </c>
      <c r="D18">
        <v>29.011737823486328</v>
      </c>
      <c r="E18">
        <f t="shared" si="5"/>
        <v>1.8475520773477236E-9</v>
      </c>
      <c r="J18" t="s">
        <v>5</v>
      </c>
      <c r="K18">
        <v>29.579801559448242</v>
      </c>
      <c r="L18">
        <v>29.631637573242188</v>
      </c>
      <c r="M18">
        <v>29.605720520019531</v>
      </c>
      <c r="N18">
        <f t="shared" si="4"/>
        <v>1.2240244140973239E-9</v>
      </c>
    </row>
    <row r="20" spans="1:16" ht="15.5" x14ac:dyDescent="0.35">
      <c r="A20" s="4" t="s">
        <v>19</v>
      </c>
      <c r="D20" t="s">
        <v>7</v>
      </c>
      <c r="E20" t="s">
        <v>8</v>
      </c>
      <c r="F20" t="s">
        <v>9</v>
      </c>
      <c r="G20" s="2" t="s">
        <v>10</v>
      </c>
      <c r="J20" s="4" t="s">
        <v>15</v>
      </c>
      <c r="M20" t="s">
        <v>7</v>
      </c>
      <c r="N20" t="s">
        <v>8</v>
      </c>
      <c r="O20" t="s">
        <v>9</v>
      </c>
      <c r="P20" s="2" t="s">
        <v>10</v>
      </c>
    </row>
    <row r="21" spans="1:16" x14ac:dyDescent="0.35">
      <c r="A21" t="s">
        <v>2</v>
      </c>
      <c r="B21">
        <v>31.449504852294922</v>
      </c>
      <c r="C21">
        <v>31.696035385131836</v>
      </c>
      <c r="D21">
        <v>31.572769165039063</v>
      </c>
      <c r="E21">
        <f>2^(-D21)</f>
        <v>3.1307575396742308E-10</v>
      </c>
      <c r="F21">
        <f>E21/E22</f>
        <v>2.2514829450325977</v>
      </c>
      <c r="G21">
        <f>F21/F23</f>
        <v>0.30500389395449534</v>
      </c>
      <c r="J21" t="s">
        <v>2</v>
      </c>
      <c r="K21">
        <v>31.230907440185547</v>
      </c>
      <c r="L21">
        <v>31.438680648803711</v>
      </c>
      <c r="M21">
        <v>31.334793090820313</v>
      </c>
      <c r="N21">
        <f>2^(-M21)</f>
        <v>3.6922183106058681E-10</v>
      </c>
      <c r="O21">
        <f>N21/N22</f>
        <v>3.3051422651492741</v>
      </c>
      <c r="P21">
        <f>O21/O23</f>
        <v>0.37653816257429834</v>
      </c>
    </row>
    <row r="22" spans="1:16" x14ac:dyDescent="0.35">
      <c r="A22" t="s">
        <v>3</v>
      </c>
      <c r="B22">
        <v>32.646999359130859</v>
      </c>
      <c r="C22">
        <v>32.840286254882813</v>
      </c>
      <c r="D22">
        <v>32.743644714355469</v>
      </c>
      <c r="E22">
        <f t="shared" ref="E22:E24" si="6">2^(-D22)</f>
        <v>1.3905313147414947E-10</v>
      </c>
      <c r="J22" t="s">
        <v>3</v>
      </c>
      <c r="K22">
        <v>32.924400329589844</v>
      </c>
      <c r="L22">
        <v>33.194610595703125</v>
      </c>
      <c r="M22">
        <v>33.059505462646484</v>
      </c>
      <c r="N22">
        <f t="shared" ref="N22:N24" si="7">2^(-M22)</f>
        <v>1.1171132781599379E-10</v>
      </c>
    </row>
    <row r="23" spans="1:16" x14ac:dyDescent="0.35">
      <c r="A23" t="s">
        <v>4</v>
      </c>
      <c r="B23">
        <v>27.389556884765625</v>
      </c>
      <c r="C23">
        <v>27.23277473449707</v>
      </c>
      <c r="D23">
        <v>27.311164855957031</v>
      </c>
      <c r="E23">
        <f t="shared" si="6"/>
        <v>6.0050988653322517E-9</v>
      </c>
      <c r="F23">
        <f>E23/E24</f>
        <v>7.3818170510587144</v>
      </c>
      <c r="J23" t="s">
        <v>4</v>
      </c>
      <c r="K23">
        <v>27.238418579101563</v>
      </c>
      <c r="L23">
        <v>27.283121109008789</v>
      </c>
      <c r="M23">
        <v>27.260768890380859</v>
      </c>
      <c r="N23">
        <f t="shared" si="7"/>
        <v>6.2185747503699857E-9</v>
      </c>
      <c r="O23">
        <f>N23/N24</f>
        <v>8.7777085928099119</v>
      </c>
    </row>
    <row r="24" spans="1:16" x14ac:dyDescent="0.35">
      <c r="A24" t="s">
        <v>5</v>
      </c>
      <c r="B24">
        <v>30.208736419677734</v>
      </c>
      <c r="C24">
        <v>30.181545257568359</v>
      </c>
      <c r="D24">
        <v>30.195140838623047</v>
      </c>
      <c r="E24">
        <f t="shared" si="6"/>
        <v>8.1349873937487904E-10</v>
      </c>
      <c r="J24" t="s">
        <v>5</v>
      </c>
      <c r="K24">
        <v>30.456110000610352</v>
      </c>
      <c r="L24">
        <v>30.33311653137207</v>
      </c>
      <c r="M24">
        <v>30.394613265991211</v>
      </c>
      <c r="N24">
        <f t="shared" si="7"/>
        <v>7.0845080861579406E-10</v>
      </c>
    </row>
    <row r="26" spans="1:16" ht="15.5" x14ac:dyDescent="0.35">
      <c r="A26" s="4" t="s">
        <v>20</v>
      </c>
      <c r="D26" t="s">
        <v>7</v>
      </c>
      <c r="E26" t="s">
        <v>8</v>
      </c>
      <c r="F26" t="s">
        <v>9</v>
      </c>
      <c r="G26" s="2" t="s">
        <v>10</v>
      </c>
      <c r="J26" s="4" t="s">
        <v>16</v>
      </c>
      <c r="M26" t="s">
        <v>7</v>
      </c>
      <c r="N26" t="s">
        <v>8</v>
      </c>
      <c r="O26" t="s">
        <v>9</v>
      </c>
      <c r="P26" s="2" t="s">
        <v>10</v>
      </c>
    </row>
    <row r="27" spans="1:16" x14ac:dyDescent="0.35">
      <c r="A27" t="s">
        <v>2</v>
      </c>
      <c r="B27">
        <v>30.914234161376953</v>
      </c>
      <c r="C27">
        <v>31.922542572021484</v>
      </c>
      <c r="D27" s="5">
        <v>31.418388366699219</v>
      </c>
      <c r="E27">
        <f>2^(-D27)</f>
        <v>3.4843573263368397E-10</v>
      </c>
      <c r="F27">
        <f>E27/E28</f>
        <v>2.1446274900114592</v>
      </c>
      <c r="G27">
        <f>F27/F29</f>
        <v>0.24477566023096931</v>
      </c>
      <c r="J27" t="s">
        <v>2</v>
      </c>
      <c r="K27">
        <v>30.96624755859375</v>
      </c>
      <c r="L27">
        <v>31.350019454956055</v>
      </c>
      <c r="M27">
        <v>31.158134460449219</v>
      </c>
      <c r="N27">
        <f>2^(-M27)</f>
        <v>4.1731780889243616E-10</v>
      </c>
      <c r="O27">
        <f>N27/N28</f>
        <v>3.7714396921438698</v>
      </c>
      <c r="P27">
        <f>O27/O29</f>
        <v>0.46758027643839756</v>
      </c>
    </row>
    <row r="28" spans="1:16" x14ac:dyDescent="0.35">
      <c r="A28" t="s">
        <v>3</v>
      </c>
      <c r="B28">
        <v>32.481269836425781</v>
      </c>
      <c r="C28">
        <v>32.556961059570313</v>
      </c>
      <c r="D28">
        <v>32.519115447998047</v>
      </c>
      <c r="E28">
        <f t="shared" ref="E28:E36" si="8">2^(-D28)</f>
        <v>1.6246911608496736E-10</v>
      </c>
      <c r="J28" t="s">
        <v>3</v>
      </c>
      <c r="K28">
        <v>32.986927032470703</v>
      </c>
      <c r="L28">
        <v>33.159576416015625</v>
      </c>
      <c r="M28">
        <v>33.073249816894531</v>
      </c>
      <c r="N28">
        <f t="shared" ref="N28:N30" si="9">2^(-M28)</f>
        <v>1.1065212305044507E-10</v>
      </c>
    </row>
    <row r="29" spans="1:16" x14ac:dyDescent="0.35">
      <c r="A29" t="s">
        <v>4</v>
      </c>
      <c r="B29">
        <v>26.672830581665039</v>
      </c>
      <c r="C29">
        <v>26.5198974609375</v>
      </c>
      <c r="D29">
        <v>26.596363067626953</v>
      </c>
      <c r="E29">
        <f t="shared" si="8"/>
        <v>9.8559148118157854E-9</v>
      </c>
      <c r="F29">
        <f>E29/E30</f>
        <v>8.7616043522783169</v>
      </c>
      <c r="J29" t="s">
        <v>4</v>
      </c>
      <c r="K29">
        <v>27.130046844482422</v>
      </c>
      <c r="L29">
        <v>27.324762344360352</v>
      </c>
      <c r="M29">
        <v>27.227405548095703</v>
      </c>
      <c r="N29">
        <f t="shared" si="9"/>
        <v>6.3640594199661132E-9</v>
      </c>
      <c r="O29">
        <f>N29/N30</f>
        <v>8.0658656538536579</v>
      </c>
    </row>
    <row r="30" spans="1:16" x14ac:dyDescent="0.35">
      <c r="A30" t="s">
        <v>5</v>
      </c>
      <c r="B30">
        <v>29.639955520629883</v>
      </c>
      <c r="C30">
        <v>29.815158843994141</v>
      </c>
      <c r="D30">
        <v>29.727558135986328</v>
      </c>
      <c r="E30">
        <f t="shared" si="8"/>
        <v>1.1248984107862518E-9</v>
      </c>
      <c r="J30" t="s">
        <v>5</v>
      </c>
      <c r="K30">
        <v>30.042013168334961</v>
      </c>
      <c r="L30">
        <v>30.436458587646484</v>
      </c>
      <c r="M30">
        <v>30.239234924316406</v>
      </c>
      <c r="N30">
        <f t="shared" si="9"/>
        <v>7.8901133406871633E-10</v>
      </c>
    </row>
    <row r="32" spans="1:16" ht="15.5" x14ac:dyDescent="0.35">
      <c r="A32" s="4" t="s">
        <v>21</v>
      </c>
      <c r="D32" t="s">
        <v>7</v>
      </c>
      <c r="E32" t="s">
        <v>8</v>
      </c>
      <c r="F32" t="s">
        <v>9</v>
      </c>
      <c r="G32" s="2" t="s">
        <v>10</v>
      </c>
      <c r="J32" s="4" t="s">
        <v>17</v>
      </c>
      <c r="M32" t="s">
        <v>7</v>
      </c>
      <c r="N32" t="s">
        <v>8</v>
      </c>
      <c r="O32" t="s">
        <v>9</v>
      </c>
      <c r="P32" s="2" t="s">
        <v>10</v>
      </c>
    </row>
    <row r="33" spans="1:16" x14ac:dyDescent="0.35">
      <c r="A33" t="s">
        <v>2</v>
      </c>
      <c r="B33">
        <v>31.336498260498047</v>
      </c>
      <c r="C33">
        <v>32.668460845947266</v>
      </c>
      <c r="D33">
        <v>32.002479553222656</v>
      </c>
      <c r="E33">
        <f t="shared" si="8"/>
        <v>2.3243082239890818E-10</v>
      </c>
      <c r="F33">
        <f>E33/E34</f>
        <v>1.7627422072004988</v>
      </c>
      <c r="G33">
        <f>F33/F35</f>
        <v>0.22870005621630751</v>
      </c>
      <c r="J33" t="s">
        <v>2</v>
      </c>
      <c r="K33">
        <v>31.325162887573242</v>
      </c>
      <c r="L33">
        <v>31.916032791137695</v>
      </c>
      <c r="M33" s="6">
        <v>31.620597839355469</v>
      </c>
      <c r="N33">
        <f>2^(-M33)</f>
        <v>3.0286673066307095E-10</v>
      </c>
      <c r="O33">
        <f>N33/N34</f>
        <v>4.0980751531068931</v>
      </c>
      <c r="P33">
        <f>O33/O35</f>
        <v>0.51679249100569213</v>
      </c>
    </row>
    <row r="34" spans="1:16" x14ac:dyDescent="0.35">
      <c r="A34" t="s">
        <v>3</v>
      </c>
      <c r="B34">
        <v>32.597324371337891</v>
      </c>
      <c r="C34">
        <v>33.043277740478516</v>
      </c>
      <c r="D34">
        <v>32.820301055908203</v>
      </c>
      <c r="E34">
        <f t="shared" si="8"/>
        <v>1.3185752372041031E-10</v>
      </c>
      <c r="J34" t="s">
        <v>3</v>
      </c>
      <c r="K34">
        <v>33.472484588623047</v>
      </c>
      <c r="L34">
        <v>33.838603973388672</v>
      </c>
      <c r="M34">
        <v>33.655544281005859</v>
      </c>
      <c r="N34">
        <f t="shared" ref="N34:N36" si="10">2^(-M34)</f>
        <v>7.390463067361202E-11</v>
      </c>
    </row>
    <row r="35" spans="1:16" x14ac:dyDescent="0.35">
      <c r="A35" t="s">
        <v>4</v>
      </c>
      <c r="B35">
        <v>27.24537467956543</v>
      </c>
      <c r="C35">
        <v>27.357206344604492</v>
      </c>
      <c r="D35">
        <v>27.301290512084961</v>
      </c>
      <c r="E35">
        <f t="shared" si="8"/>
        <v>6.046340982790358E-9</v>
      </c>
      <c r="F35">
        <f>E35/E36</f>
        <v>7.7076597022489324</v>
      </c>
      <c r="J35" t="s">
        <v>4</v>
      </c>
      <c r="K35">
        <v>27.865900039672852</v>
      </c>
      <c r="L35">
        <v>27.91412353515625</v>
      </c>
      <c r="M35">
        <v>27.890010833740234</v>
      </c>
      <c r="N35">
        <f t="shared" si="10"/>
        <v>4.020408288403229E-9</v>
      </c>
      <c r="O35">
        <f>N35/N36</f>
        <v>7.9298272022720928</v>
      </c>
    </row>
    <row r="36" spans="1:16" x14ac:dyDescent="0.35">
      <c r="A36" t="s">
        <v>5</v>
      </c>
      <c r="B36">
        <v>30.338506698608398</v>
      </c>
      <c r="C36">
        <v>30.156660079956055</v>
      </c>
      <c r="D36">
        <v>30.247583389282227</v>
      </c>
      <c r="E36">
        <f t="shared" si="8"/>
        <v>7.8445873538321411E-10</v>
      </c>
      <c r="J36" t="s">
        <v>5</v>
      </c>
      <c r="K36">
        <v>30.786769866943359</v>
      </c>
      <c r="L36">
        <v>30.967828750610352</v>
      </c>
      <c r="M36">
        <v>30.877300262451172</v>
      </c>
      <c r="N36">
        <f t="shared" si="10"/>
        <v>5.0699822150617382E-10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7D5E73EF06684380DFFB9C3605E659" ma:contentTypeVersion="18" ma:contentTypeDescription="Crear nuevo documento." ma:contentTypeScope="" ma:versionID="22bfec4e164ec2a566fe34dc41ec3ff1">
  <xsd:schema xmlns:xsd="http://www.w3.org/2001/XMLSchema" xmlns:xs="http://www.w3.org/2001/XMLSchema" xmlns:p="http://schemas.microsoft.com/office/2006/metadata/properties" xmlns:ns3="44d82c51-8ff3-40fa-a3be-8de8afef80aa" xmlns:ns4="e4567b6a-277c-4c54-8016-7f6ec4c2e6a3" targetNamespace="http://schemas.microsoft.com/office/2006/metadata/properties" ma:root="true" ma:fieldsID="2f322007f7632f56770514942c58443f" ns3:_="" ns4:_="">
    <xsd:import namespace="44d82c51-8ff3-40fa-a3be-8de8afef80aa"/>
    <xsd:import namespace="e4567b6a-277c-4c54-8016-7f6ec4c2e6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82c51-8ff3-40fa-a3be-8de8afef8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67b6a-277c-4c54-8016-7f6ec4c2e6a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d82c51-8ff3-40fa-a3be-8de8afef80aa" xsi:nil="true"/>
  </documentManagement>
</p:properties>
</file>

<file path=customXml/itemProps1.xml><?xml version="1.0" encoding="utf-8"?>
<ds:datastoreItem xmlns:ds="http://schemas.openxmlformats.org/officeDocument/2006/customXml" ds:itemID="{4CD8EEA2-9BA5-40A1-9384-988899E0D5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82c51-8ff3-40fa-a3be-8de8afef80aa"/>
    <ds:schemaRef ds:uri="e4567b6a-277c-4c54-8016-7f6ec4c2e6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79EFE-6B2F-4CAA-B56F-A655223EC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658311-7701-4D01-946D-3AD41AA4ECB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44d82c51-8ff3-40fa-a3be-8de8afef80aa"/>
    <ds:schemaRef ds:uri="http://schemas.openxmlformats.org/package/2006/metadata/core-properties"/>
    <ds:schemaRef ds:uri="http://www.w3.org/XML/1998/namespace"/>
    <ds:schemaRef ds:uri="e4567b6a-277c-4c54-8016-7f6ec4c2e6a3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Anika Pupak</dc:creator>
  <cp:lastModifiedBy>Veronica Ines Brito</cp:lastModifiedBy>
  <dcterms:created xsi:type="dcterms:W3CDTF">2021-05-31T16:39:58Z</dcterms:created>
  <dcterms:modified xsi:type="dcterms:W3CDTF">2024-06-07T06:46:16Z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0x010100237D5E73EF06684380DFFB9C3605E659</vt:lpwstr>
  </property>
</Properties>
</file>